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33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7" i="1"/>
  <c r="I8" i="1"/>
  <c r="I6" i="1"/>
  <c r="O9" i="1" l="1"/>
  <c r="I5" i="1"/>
  <c r="I9" i="1" s="1"/>
  <c r="G9" i="1" l="1"/>
  <c r="J9" i="1" l="1"/>
  <c r="L9" i="1"/>
  <c r="M9" i="1" l="1"/>
  <c r="N9" i="1"/>
</calcChain>
</file>

<file path=xl/sharedStrings.xml><?xml version="1.0" encoding="utf-8"?>
<sst xmlns="http://schemas.openxmlformats.org/spreadsheetml/2006/main" count="48" uniqueCount="29">
  <si>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</si>
  <si>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</si>
  <si>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</si>
  <si>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</si>
  <si>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</si>
  <si>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</si>
  <si>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</si>
  <si>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</si>
  <si>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</si>
  <si>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</si>
  <si>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</si>
  <si>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</si>
  <si>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</si>
  <si>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</si>
  <si>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Fleetguard</t>
  </si>
  <si>
    <r>
      <t xml:space="preserve">                Supplier - B
Name -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</si>
  <si>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</si>
  <si>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 63046</t>
  </si>
  <si>
    <t>Fuel filter</t>
  </si>
  <si>
    <t>Fuel water separator</t>
  </si>
  <si>
    <t>FS 53016</t>
  </si>
  <si>
    <t>LF 17579</t>
  </si>
  <si>
    <t>Engine oil filter</t>
  </si>
  <si>
    <t>FS 36210</t>
  </si>
  <si>
    <t>MC450AS</t>
  </si>
  <si>
    <t>MC350B</t>
  </si>
  <si>
    <r>
      <t xml:space="preserve">               Supplier - A 
Name  - Swe Swe Lae  and DKSH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</si>
  <si>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For inventory stock and SDG customer Moon Sun  stock order</t>
  </si>
  <si>
    <r>
      <t xml:space="preserve">
BU Name         :   PG BU
Proposal No.    :  PG BU-LOCAL-ORD-133
Proposal Date  :   20.1.2025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inventory stock and SDG  customer Moon Sun  stock order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</si>
</sst>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4" fontId="2" fillId="0" borderId="8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1</c:v>
                  </c:pt>
                  <c:pt idx="5">
                    <c:v>315,514.71</c:v>
                  </c:pt>
                  <c:pt idx="6">
                    <c:v>315,515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water separator</c:v>
                  </c:pt>
                  <c:pt idx="3">
                    <c:v>FS 53016</c:v>
                  </c:pt>
                  <c:pt idx="4">
                    <c:v>1</c:v>
                  </c:pt>
                  <c:pt idx="5">
                    <c:v>787,397.06</c:v>
                  </c:pt>
                  <c:pt idx="6">
                    <c:v>787,397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 63046</c:v>
                  </c:pt>
                  <c:pt idx="4">
                    <c:v>1</c:v>
                  </c:pt>
                  <c:pt idx="5">
                    <c:v>340,014.71</c:v>
                  </c:pt>
                  <c:pt idx="6">
                    <c:v>340,015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MC350B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60,000</c:v>
                  </c:pt>
                  <c:pt idx="6">
                    <c:v>600,000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Swe Swe Lae  and DKSH
Contact No.
Address -
…………………………………</c:v>
                  </c:pt>
                  <c:pt idx="7">
                    <c:v>                Supplier - B
Name - 
Contact No.…………………..
Address ………………………
…………………………………</c:v>
                  </c:pt>
                  <c:pt idx="10">
                    <c:v>                Supplier - C 
Name -Reman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1</c:v>
                  </c:pt>
                  <c:pt idx="5">
                    <c:v>315,514.71</c:v>
                  </c:pt>
                  <c:pt idx="6">
                    <c:v>315,515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water separator</c:v>
                  </c:pt>
                  <c:pt idx="3">
                    <c:v>FS 53016</c:v>
                  </c:pt>
                  <c:pt idx="4">
                    <c:v>1</c:v>
                  </c:pt>
                  <c:pt idx="5">
                    <c:v>787,397.06</c:v>
                  </c:pt>
                  <c:pt idx="6">
                    <c:v>787,397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 63046</c:v>
                  </c:pt>
                  <c:pt idx="4">
                    <c:v>1</c:v>
                  </c:pt>
                  <c:pt idx="5">
                    <c:v>340,014.71</c:v>
                  </c:pt>
                  <c:pt idx="6">
                    <c:v>340,015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MC350B</c:v>
                  </c:pt>
                  <c:pt idx="2">
                    <c:v>Fuel filter</c:v>
                  </c:pt>
                  <c:pt idx="3">
                    <c:v>FS 36210</c:v>
                  </c:pt>
                  <c:pt idx="4">
                    <c:v>10</c:v>
                  </c:pt>
                  <c:pt idx="5">
                    <c:v>60,000</c:v>
                  </c:pt>
                  <c:pt idx="6">
                    <c:v>600,000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Swe Swe Lae  and DKSH
Contact No.
Address -
…………………………………</c:v>
                  </c:pt>
                  <c:pt idx="7">
                    <c:v>                Supplier - B
Name - 
Contact No.…………………..
Address ………………………
…………………………………</c:v>
                  </c:pt>
                  <c:pt idx="10">
                    <c:v>                Supplier - C 
Name -Reman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13</c:v>
                </c:pt>
                <c:pt idx="5" formatCode="#,##0.00">
                  <c:v>1502926.48</c:v>
                </c:pt>
                <c:pt idx="6" formatCode="#,##0.00">
                  <c:v>2042926.48</c:v>
                </c:pt>
                <c:pt idx="7">
                  <c:v>0</c:v>
                </c:pt>
                <c:pt idx="9" formatCode="#,##0.00">
                  <c:v>0</c:v>
                </c:pt>
                <c:pt idx="10" formatCode="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2466128"/>
        <c:axId val="272485576"/>
      </c:barChart>
      <c:catAx>
        <c:axId val="27246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485576"/>
        <c:crosses val="autoZero"/>
        <c:auto val="1"/>
        <c:lblAlgn val="ctr"/>
        <c:lblOffset val="100"/>
        <c:noMultiLvlLbl val="0"/>
      </c:catAx>
      <c:valAx>
        <c:axId val="27248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466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B4" zoomScaleNormal="100" workbookViewId="0">
      <selection activeCell="E6" sqref="E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28</v>
      </c>
      <c r="C3" s="38"/>
      <c r="D3" s="38"/>
      <c r="E3" s="38"/>
      <c r="G3" s="38" t="s">
        <v>26</v>
      </c>
      <c r="H3" s="38"/>
      <c r="I3" s="38"/>
      <c r="J3" s="38" t="s">
        <v>15</v>
      </c>
      <c r="K3" s="38"/>
      <c r="L3" s="38"/>
      <c r="M3" s="38" t="s">
        <v>16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14</v>
      </c>
      <c r="D5" s="16" t="s">
        <v>25</v>
      </c>
      <c r="E5" s="16" t="s">
        <v>18</v>
      </c>
      <c r="F5" s="16" t="s">
        <v>23</v>
      </c>
      <c r="G5" s="9">
        <v>10</v>
      </c>
      <c r="H5" s="18">
        <v>60000</v>
      </c>
      <c r="I5" s="18">
        <f>H5*G5</f>
        <v>600000</v>
      </c>
      <c r="J5" s="12"/>
      <c r="K5" s="20" t="s">
        <v>13</v>
      </c>
      <c r="L5" s="18"/>
      <c r="M5" s="9"/>
      <c r="N5" s="11"/>
      <c r="O5" s="20" t="s">
        <v>13</v>
      </c>
    </row>
    <row r="6" spans="2:15" ht="40.5" customHeight="1" x14ac:dyDescent="0.25">
      <c r="B6" s="9">
        <v>2</v>
      </c>
      <c r="C6" s="10" t="s">
        <v>14</v>
      </c>
      <c r="D6" s="16" t="s">
        <v>24</v>
      </c>
      <c r="E6" s="16" t="s">
        <v>18</v>
      </c>
      <c r="F6" s="16" t="s">
        <v>17</v>
      </c>
      <c r="G6" s="10">
        <v>1</v>
      </c>
      <c r="H6" s="22">
        <v>340014.71</v>
      </c>
      <c r="I6" s="18">
        <f>H6*G6</f>
        <v>340014.71</v>
      </c>
      <c r="J6" s="10"/>
      <c r="K6" s="20" t="s">
        <v>13</v>
      </c>
      <c r="L6" s="22"/>
      <c r="M6" s="9"/>
      <c r="N6" s="22"/>
      <c r="O6" s="20" t="s">
        <v>13</v>
      </c>
    </row>
    <row r="7" spans="2:15" ht="40.5" customHeight="1" x14ac:dyDescent="0.25">
      <c r="B7" s="9">
        <v>3</v>
      </c>
      <c r="C7" s="10" t="s">
        <v>14</v>
      </c>
      <c r="D7" s="16" t="s">
        <v>24</v>
      </c>
      <c r="E7" s="16" t="s">
        <v>19</v>
      </c>
      <c r="F7" s="16" t="s">
        <v>20</v>
      </c>
      <c r="G7" s="10">
        <v>1</v>
      </c>
      <c r="H7" s="22">
        <v>787397.06</v>
      </c>
      <c r="I7" s="18">
        <f t="shared" ref="I7:I8" si="0">H7*G7</f>
        <v>787397.06</v>
      </c>
      <c r="J7" s="10"/>
      <c r="K7" s="20" t="s">
        <v>13</v>
      </c>
      <c r="L7" s="18"/>
      <c r="M7" s="9"/>
      <c r="N7" s="24"/>
      <c r="O7" s="20" t="s">
        <v>13</v>
      </c>
    </row>
    <row r="8" spans="2:15" ht="40.5" customHeight="1" thickBot="1" x14ac:dyDescent="0.3">
      <c r="B8" s="9">
        <v>4</v>
      </c>
      <c r="C8" s="10" t="s">
        <v>14</v>
      </c>
      <c r="D8" s="16" t="s">
        <v>24</v>
      </c>
      <c r="E8" s="16" t="s">
        <v>22</v>
      </c>
      <c r="F8" s="16" t="s">
        <v>21</v>
      </c>
      <c r="G8" s="10">
        <v>1</v>
      </c>
      <c r="H8" s="22">
        <v>315514.71000000002</v>
      </c>
      <c r="I8" s="18">
        <f t="shared" si="0"/>
        <v>315514.71000000002</v>
      </c>
      <c r="J8" s="10"/>
      <c r="K8" s="20" t="s">
        <v>13</v>
      </c>
      <c r="L8" s="18"/>
      <c r="M8" s="9"/>
      <c r="N8" s="11"/>
      <c r="O8" s="20" t="s">
        <v>13</v>
      </c>
    </row>
    <row r="9" spans="2:15" ht="24" customHeight="1" thickBot="1" x14ac:dyDescent="0.3">
      <c r="B9" s="17" t="s">
        <v>5</v>
      </c>
      <c r="C9" s="17"/>
      <c r="D9" s="17"/>
      <c r="E9" s="17"/>
      <c r="F9" s="17"/>
      <c r="G9" s="21">
        <f>G5+G6+G7+G8</f>
        <v>13</v>
      </c>
      <c r="H9" s="28">
        <f>H5+H6+H7+H8</f>
        <v>1502926.48</v>
      </c>
      <c r="I9" s="27">
        <f>I6+I5+I7+I8</f>
        <v>2042926.48</v>
      </c>
      <c r="J9" s="13">
        <f>J6</f>
        <v>0</v>
      </c>
      <c r="K9" s="26"/>
      <c r="L9" s="25">
        <f>L6</f>
        <v>0</v>
      </c>
      <c r="M9" s="19">
        <f>M6+M7+M8</f>
        <v>0</v>
      </c>
      <c r="N9" s="23">
        <f>N6+N7+N8</f>
        <v>0</v>
      </c>
      <c r="O9" s="23" t="str">
        <f>O6</f>
        <v>no stock</v>
      </c>
    </row>
    <row r="10" spans="2:15" ht="10.5" customHeight="1" thickBot="1" x14ac:dyDescent="0.3">
      <c r="B10" s="14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</row>
    <row r="11" spans="2:15" ht="18.75" customHeight="1" thickBot="1" x14ac:dyDescent="0.3">
      <c r="B11" s="39" t="s">
        <v>10</v>
      </c>
      <c r="C11" s="40"/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2:15" ht="33" customHeight="1" thickBot="1" x14ac:dyDescent="0.3">
      <c r="B12" s="35" t="s">
        <v>6</v>
      </c>
      <c r="C12" s="36"/>
      <c r="D12" s="31" t="s">
        <v>27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5"/>
      <c r="M23" s="29" t="s">
        <v>11</v>
      </c>
      <c r="N23" s="29"/>
      <c r="O23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2025-01-20T03:23:40Z</dcterms:modified>
</cp:coreProperties>
</file>